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defaultThemeVersion="166925"/>
  <mc:AlternateContent xmlns:mc="http://schemas.openxmlformats.org/markup-compatibility/2006">
    <mc:Choice Requires="x15">
      <x15ac:absPath xmlns:x15ac="http://schemas.microsoft.com/office/spreadsheetml/2010/11/ac" url="V:\EXPEDIENTES CONTRACTUALES\2024\1994_FIREWALL\02. Contractual\PAGOS\RECTORIA\"/>
    </mc:Choice>
  </mc:AlternateContent>
  <xr:revisionPtr revIDLastSave="0" documentId="13_ncr:1_{FC4E5C95-D168-449B-9A6D-39A07D9CB7E7}" xr6:coauthVersionLast="36" xr6:coauthVersionMax="36" xr10:uidLastSave="{00000000-0000-0000-0000-000000000000}"/>
  <bookViews>
    <workbookView xWindow="0" yWindow="0" windowWidth="28800" windowHeight="11325" xr2:uid="{00000000-000D-0000-FFFF-FFFF00000000}"/>
  </bookViews>
  <sheets>
    <sheet name="DOCUMENTOS" sheetId="1" r:id="rId1"/>
    <sheet name="CLAUSULA FORMA PAGO"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1" l="1"/>
  <c r="G23" i="1" s="1"/>
  <c r="H16" i="1" l="1"/>
  <c r="C16" i="1"/>
  <c r="A10" i="1" l="1"/>
  <c r="D18" i="1" s="1"/>
</calcChain>
</file>

<file path=xl/sharedStrings.xml><?xml version="1.0" encoding="utf-8"?>
<sst xmlns="http://schemas.openxmlformats.org/spreadsheetml/2006/main" count="195" uniqueCount="82">
  <si>
    <t>Contrato</t>
  </si>
  <si>
    <t>Año</t>
  </si>
  <si>
    <t>Valor</t>
  </si>
  <si>
    <t>CDP</t>
  </si>
  <si>
    <t>CRP</t>
  </si>
  <si>
    <t>Adiciones</t>
  </si>
  <si>
    <t>Pagos</t>
  </si>
  <si>
    <t>Documentos</t>
  </si>
  <si>
    <t>Descripción</t>
  </si>
  <si>
    <t>Circular 001-2016</t>
  </si>
  <si>
    <t>Soporte</t>
  </si>
  <si>
    <t>Observación</t>
  </si>
  <si>
    <t>Contratista</t>
  </si>
  <si>
    <t>Parciales</t>
  </si>
  <si>
    <t>Unico</t>
  </si>
  <si>
    <t>Fecha</t>
  </si>
  <si>
    <t>Orden pago</t>
  </si>
  <si>
    <t>Total</t>
  </si>
  <si>
    <t>Saldo</t>
  </si>
  <si>
    <t>Oficio remisión</t>
  </si>
  <si>
    <t>Anexo contrato</t>
  </si>
  <si>
    <t>Polizás y aprobación contrato</t>
  </si>
  <si>
    <t>Pólizas y aprobación acta de inicio</t>
  </si>
  <si>
    <t>Polizás y aprobación modificaciones</t>
  </si>
  <si>
    <t>Acta inicio</t>
  </si>
  <si>
    <t>Factura</t>
  </si>
  <si>
    <t>N°</t>
  </si>
  <si>
    <t>Anexo factura</t>
  </si>
  <si>
    <t>Entrada Almacén</t>
  </si>
  <si>
    <t>Certificación parafiscales</t>
  </si>
  <si>
    <t>Planilla</t>
  </si>
  <si>
    <t>CC Revisor o representante</t>
  </si>
  <si>
    <t>RUT</t>
  </si>
  <si>
    <t>Resolución facturación</t>
  </si>
  <si>
    <t>Certificación bancaria</t>
  </si>
  <si>
    <t>Evaluación de proveedores</t>
  </si>
  <si>
    <t>Cumplido</t>
  </si>
  <si>
    <t>Todos los pagos</t>
  </si>
  <si>
    <t>Primer pago</t>
  </si>
  <si>
    <t>Circular 002-2016</t>
  </si>
  <si>
    <t>Pegar una foto de la clausula forma de pago o transcribir la clausula</t>
  </si>
  <si>
    <t>Tipo de contrato</t>
  </si>
  <si>
    <t>Informe UDNET de pago</t>
  </si>
  <si>
    <t>Ordenador del gasto</t>
  </si>
  <si>
    <t>CDP adición</t>
  </si>
  <si>
    <t>CRP adición</t>
  </si>
  <si>
    <t>Autorización de giro</t>
  </si>
  <si>
    <t>x</t>
  </si>
  <si>
    <t>Cuando aplique</t>
  </si>
  <si>
    <t>Modificaciones (Otrosí, prorroga, suspensiones, reinicio)</t>
  </si>
  <si>
    <t>Camara comercio (Menor a 90 días)</t>
  </si>
  <si>
    <t>Supervisión</t>
  </si>
  <si>
    <t>Saldo valor inicial del contrato</t>
  </si>
  <si>
    <t>Saldo total adiciones contrato</t>
  </si>
  <si>
    <t>OP</t>
  </si>
  <si>
    <t>Aplica</t>
  </si>
  <si>
    <t>UNIVERSIDAD DISTRITAL FRANCISCO JOSÉ DE CALDAS
RED DE DATOS UDNET
FORMATO DE VERIFICACIÓN DE DOCUMENTOS PARA PAGO</t>
  </si>
  <si>
    <t>Valor total del contrato con adiciones</t>
  </si>
  <si>
    <t>No aplica</t>
  </si>
  <si>
    <t>Último,único pago o lo que diga el contrato.</t>
  </si>
  <si>
    <t>Entrada a almacen</t>
  </si>
  <si>
    <t>Si aplica</t>
  </si>
  <si>
    <t>Tajeta profesional revisor y antecendentes</t>
  </si>
  <si>
    <t>Rectoría</t>
  </si>
  <si>
    <t>X</t>
  </si>
  <si>
    <t>NA</t>
  </si>
  <si>
    <t>En proceso</t>
  </si>
  <si>
    <t>Certificado de Licenciamiento</t>
  </si>
  <si>
    <t>Certificado</t>
  </si>
  <si>
    <t>GRUPO MICROSISTEMAS COLOMBIA S.A.S</t>
  </si>
  <si>
    <t>GMS4206</t>
  </si>
  <si>
    <t>3493 del 23 de septiembre del 2024</t>
  </si>
  <si>
    <t>10343 del 20 de noviembre del 2024</t>
  </si>
  <si>
    <t>Contrato Prestación de Servicios</t>
  </si>
  <si>
    <t>UDNET 027-2025</t>
  </si>
  <si>
    <t>310-2025</t>
  </si>
  <si>
    <t xml:space="preserve">Acta recibo a satisfacción </t>
  </si>
  <si>
    <t>Validación de licenciamiento</t>
  </si>
  <si>
    <t xml:space="preserve">Certificado de fabrica </t>
  </si>
  <si>
    <t>Acta</t>
  </si>
  <si>
    <t>La Universidad Distrital sólo pagará al contratista, previa presentación de la documentación requerida, y bajo ningún motivo o circunstancia, aceptará o hará pagos a terceros sin previa autorización expresa de la Universidad”
La Universidad pagará al contratista el valor del contrato en un solo contado, previo cumplimiento dentro de los primeros cuarenta y cinco (45) días calendario de:
a) Entrega del certificado generado por el fabricante en donde se presente una descripción completa del tipo de contrato y soporte junto su respectiva cobertura:
i. Nombre del distribuidor (mayorista).
ii. Nombre de usuario final, a nombre de la Universidad Distrital.
iii. Fecha de inicio, fecha de finalización de los licenciamientos.
iv. Referencia de producto.
v. Cantidad de licencias adquiridas.
vi. Código de activación.
b) Entrega de documento generado por el partner en donde se presenta una descripción completa del licenciamiento y tipo de contrato de soporte, el cual no debe contradecir lo establecido en la presente ficha técnica y en donde también se deberán relacionar todos los equipos con su respectivo serial.
c) Factura incluido IVA discriminado, con un periodo de vencimiento no inferior a cuarenta y cinco (45) días.
d) Acta de inicio firmada por el contratista y el supervisor del contrato por parte de la Universidad Distrital.
e) Acta de recibo a satisfacción por parte de la supervisión.
f) Documentos referidos en la circular No 001 y 002 de 2016 de la División de Recursos Financieros.
g) Mecanismo que permita a la Universidad Distrital Francisco José de Caldas verificar de manera directa con el fabricante el soporte que ampara a los equipos, por un periodo mínimo de un (1) año.
h) Certificación de cumplimiento del pago de seguridad social y parafiscales, suscrita por el representante legal o el revisor fiscal, según sea el caso.
i) Documento anexo a la factura en el cual se relacionen los siguientes campos:
i. Ítem.
ii. Referencia.
iii. Descripción.
iv. Serial.
v. Marca.
vi. Costo unitario sin IVA.
vii. IVA aplicado (%).
viii. Costo total con IVA.
j) Demás documentos exigidos por la Universidad.
k) El pago se efectuará dentro de los cuarenta y cinco (45) días siguientes a la aprobación de la respectiva factura, previa certificación de cumplimiento expedida por el Supervisor del contrato, y una vez se realicen los trámites legales, fiscales y presupuestales a que haya lugar.</t>
  </si>
  <si>
    <t>Documentación técnica Lo que indique la minuta del contrato y los que se consideren necesarios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</si>
</sst>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44" formatCode="_-&quot;$&quot;\ * #,##0.00_-;\-&quot;$&quot;\ * #,##0.00_-;_-&quot;$&quot;\ * &quot;-&quot;??_-;_-@_-"/>
    <numFmt numFmtId="164" formatCode="_-&quot;$&quot;\ * #,##0_-;\-&quot;$&quot;\ * #,##0_-;_-&quot;$&quot;\ *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14"/>
      <color theme="0"/>
      <name val="Calibri"/>
      <family val="2"/>
      <scheme val="minor"/>
    </font>
    <font>
      <b/>
      <sz val="14"/>
      <color theme="1"/>
      <name val="Calibri"/>
      <family val="2"/>
      <scheme val="minor"/>
    </font>
    <font>
      <sz val="24"/>
      <color theme="1"/>
      <name val="Calibri"/>
      <family val="2"/>
      <scheme val="minor"/>
    </font>
    <font>
      <sz val="8"/>
      <name val="Calibri"/>
      <family val="2"/>
      <scheme val="minor"/>
    </font>
    <font>
      <sz val="8"/>
      <color theme="1"/>
      <name val="Calibri"/>
      <family val="2"/>
      <scheme val="minor"/>
    </font>
    <font>
      <u/>
      <sz val="11"/>
      <color theme="1"/>
      <name val="Calibri"/>
      <family val="2"/>
      <scheme val="minor"/>
    </font>
    <font>
      <sz val="11"/>
      <name val="Calibri"/>
      <family val="2"/>
      <scheme val="minor"/>
    </font>
    <font>
      <b/>
      <sz val="10"/>
      <color theme="1"/>
      <name val="Calibri"/>
      <family val="2"/>
      <scheme val="minor"/>
    </font>
  </fonts>
  <fills count="8">
    <fill>
      <patternFill patternType="none"/>
    </fill>
    <fill>
      <patternFill patternType="gray125"/>
    </fill>
    <fill>
      <patternFill patternType="solid">
        <fgColor rgb="FF8C1919"/>
        <bgColor indexed="64"/>
      </patternFill>
    </fill>
    <fill>
      <patternFill patternType="solid">
        <fgColor rgb="FFFDB400"/>
        <bgColor indexed="64"/>
      </patternFill>
    </fill>
    <fill>
      <patternFill patternType="solid">
        <fgColor rgb="FFFFFFCC"/>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cellStyleXfs>
  <cellXfs count="92">
    <xf numFmtId="0" fontId="0" fillId="0" borderId="0" xfId="0"/>
    <xf numFmtId="0" fontId="0" fillId="0" borderId="0" xfId="0" applyAlignment="1" applyProtection="1">
      <alignment vertical="center"/>
      <protection locked="0"/>
    </xf>
    <xf numFmtId="0" fontId="2" fillId="4" borderId="1" xfId="0" applyFont="1" applyFill="1" applyBorder="1" applyAlignment="1" applyProtection="1">
      <alignment horizontal="center" vertical="center"/>
      <protection locked="0"/>
    </xf>
    <xf numFmtId="44" fontId="0" fillId="0" borderId="1" xfId="1" applyFont="1" applyBorder="1" applyAlignment="1" applyProtection="1">
      <alignment vertical="center"/>
      <protection locked="0"/>
    </xf>
    <xf numFmtId="0" fontId="7" fillId="5" borderId="1" xfId="0" applyFont="1" applyFill="1" applyBorder="1" applyAlignment="1" applyProtection="1">
      <alignment vertical="center"/>
      <protection locked="0"/>
    </xf>
    <xf numFmtId="0" fontId="7" fillId="4" borderId="1" xfId="0" applyFont="1" applyFill="1" applyBorder="1" applyAlignment="1" applyProtection="1">
      <alignment vertical="center"/>
      <protection locked="0"/>
    </xf>
    <xf numFmtId="0" fontId="0" fillId="0" borderId="0" xfId="0" applyAlignment="1" applyProtection="1">
      <alignment horizontal="center" vertical="center"/>
      <protection locked="0"/>
    </xf>
    <xf numFmtId="0" fontId="7" fillId="0" borderId="0" xfId="0" applyFont="1" applyAlignment="1" applyProtection="1">
      <alignment horizontal="center" vertical="center"/>
      <protection locked="0"/>
    </xf>
    <xf numFmtId="0" fontId="7" fillId="5" borderId="1" xfId="0" applyFont="1" applyFill="1" applyBorder="1" applyAlignment="1" applyProtection="1">
      <alignment horizontal="center" vertical="center"/>
      <protection locked="0"/>
    </xf>
    <xf numFmtId="0" fontId="7"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0" fillId="0" borderId="1" xfId="0" applyBorder="1" applyAlignment="1" applyProtection="1">
      <alignment horizontal="center" vertical="center"/>
      <protection locked="0"/>
    </xf>
    <xf numFmtId="0" fontId="0" fillId="0" borderId="1" xfId="0" applyBorder="1" applyAlignment="1">
      <alignment vertical="center"/>
    </xf>
    <xf numFmtId="0" fontId="0" fillId="4" borderId="1" xfId="0" applyFill="1" applyBorder="1" applyAlignment="1" applyProtection="1">
      <alignment vertical="center"/>
      <protection locked="0"/>
    </xf>
    <xf numFmtId="0" fontId="0" fillId="4" borderId="1" xfId="0" applyFill="1" applyBorder="1" applyAlignment="1" applyProtection="1">
      <alignment horizontal="center" vertical="center"/>
      <protection locked="0"/>
    </xf>
    <xf numFmtId="0" fontId="0" fillId="4" borderId="1" xfId="0" applyFill="1" applyBorder="1" applyAlignment="1">
      <alignment vertical="center"/>
    </xf>
    <xf numFmtId="0" fontId="7" fillId="4" borderId="1" xfId="0" applyFont="1" applyFill="1" applyBorder="1" applyAlignment="1" applyProtection="1">
      <alignment horizontal="center" vertical="center"/>
      <protection locked="0"/>
    </xf>
    <xf numFmtId="0" fontId="0" fillId="4" borderId="2" xfId="0" applyFill="1" applyBorder="1" applyAlignment="1" applyProtection="1">
      <alignment horizontal="center" vertical="center"/>
      <protection locked="0"/>
    </xf>
    <xf numFmtId="0" fontId="0" fillId="5" borderId="1" xfId="0" applyFill="1" applyBorder="1" applyAlignment="1" applyProtection="1">
      <alignment vertical="center"/>
      <protection locked="0"/>
    </xf>
    <xf numFmtId="0" fontId="0" fillId="5" borderId="1" xfId="0" applyFill="1" applyBorder="1" applyAlignment="1">
      <alignment vertical="center"/>
    </xf>
    <xf numFmtId="164" fontId="0" fillId="0" borderId="1" xfId="1" applyNumberFormat="1" applyFont="1" applyBorder="1" applyAlignment="1" applyProtection="1">
      <alignment horizontal="left" vertical="center"/>
      <protection locked="0"/>
    </xf>
    <xf numFmtId="42" fontId="0" fillId="0" borderId="1" xfId="2" applyFont="1" applyBorder="1" applyAlignment="1" applyProtection="1">
      <alignment horizontal="center" vertical="center"/>
      <protection locked="0"/>
    </xf>
    <xf numFmtId="44" fontId="0" fillId="0" borderId="0" xfId="0" applyNumberFormat="1" applyAlignment="1" applyProtection="1">
      <alignment vertical="center"/>
      <protection locked="0"/>
    </xf>
    <xf numFmtId="0" fontId="7" fillId="0" borderId="1" xfId="0" applyFont="1" applyBorder="1" applyAlignment="1" applyProtection="1">
      <alignment horizontal="center" vertical="center"/>
      <protection locked="0"/>
    </xf>
    <xf numFmtId="0" fontId="2" fillId="3" borderId="1" xfId="0" applyFont="1" applyFill="1" applyBorder="1" applyAlignment="1" applyProtection="1">
      <alignment horizontal="center" vertical="center"/>
      <protection locked="0"/>
    </xf>
    <xf numFmtId="44" fontId="0" fillId="0" borderId="1" xfId="1"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15" fontId="0" fillId="0" borderId="1" xfId="0" applyNumberFormat="1" applyBorder="1" applyAlignment="1" applyProtection="1">
      <alignment horizontal="center" vertical="center"/>
      <protection locked="0"/>
    </xf>
    <xf numFmtId="0" fontId="0" fillId="3" borderId="1" xfId="0" applyFill="1" applyBorder="1" applyAlignment="1" applyProtection="1">
      <alignment vertical="center"/>
      <protection locked="0"/>
    </xf>
    <xf numFmtId="0" fontId="0" fillId="0" borderId="1" xfId="0" applyBorder="1" applyAlignment="1">
      <alignment horizontal="center" vertical="center"/>
    </xf>
    <xf numFmtId="0" fontId="0" fillId="4" borderId="1" xfId="0" applyFill="1" applyBorder="1" applyAlignment="1">
      <alignment horizontal="center" vertical="center"/>
    </xf>
    <xf numFmtId="0" fontId="0" fillId="0" borderId="1" xfId="0" applyBorder="1" applyAlignment="1" applyProtection="1">
      <alignment horizontal="center" vertical="center"/>
      <protection locked="0"/>
    </xf>
    <xf numFmtId="0" fontId="2" fillId="4" borderId="2" xfId="0" applyFont="1" applyFill="1" applyBorder="1" applyAlignment="1" applyProtection="1">
      <alignment vertical="center"/>
      <protection locked="0"/>
    </xf>
    <xf numFmtId="0" fontId="10" fillId="4" borderId="1" xfId="0" applyFont="1" applyFill="1" applyBorder="1" applyAlignment="1" applyProtection="1">
      <alignment horizontal="center" vertical="center"/>
      <protection locked="0"/>
    </xf>
    <xf numFmtId="42" fontId="2" fillId="0" borderId="1" xfId="0" applyNumberFormat="1" applyFont="1" applyFill="1" applyBorder="1" applyAlignment="1" applyProtection="1">
      <alignment vertical="center"/>
      <protection locked="0"/>
    </xf>
    <xf numFmtId="0" fontId="7" fillId="7" borderId="1" xfId="0" applyFont="1" applyFill="1" applyBorder="1" applyAlignment="1" applyProtection="1">
      <alignment horizontal="center" vertical="center"/>
      <protection locked="0"/>
    </xf>
    <xf numFmtId="164" fontId="0" fillId="0" borderId="0" xfId="0" applyNumberFormat="1" applyAlignment="1" applyProtection="1">
      <alignment vertical="center"/>
      <protection locked="0"/>
    </xf>
    <xf numFmtId="42" fontId="2" fillId="0" borderId="1" xfId="2" applyFont="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4" xfId="0" applyBorder="1" applyAlignment="1">
      <alignment horizontal="center"/>
    </xf>
    <xf numFmtId="0" fontId="0" fillId="4" borderId="3" xfId="0" applyFill="1" applyBorder="1" applyAlignment="1" applyProtection="1">
      <alignment horizontal="center" vertical="center"/>
      <protection locked="0"/>
    </xf>
    <xf numFmtId="0" fontId="2" fillId="4" borderId="4" xfId="0" applyFont="1" applyFill="1" applyBorder="1" applyAlignment="1" applyProtection="1">
      <alignment horizontal="center" vertical="center"/>
      <protection locked="0"/>
    </xf>
    <xf numFmtId="44" fontId="0" fillId="0" borderId="0" xfId="1" applyFont="1" applyAlignment="1" applyProtection="1">
      <alignment vertical="center"/>
      <protection locked="0"/>
    </xf>
    <xf numFmtId="0" fontId="7" fillId="0" borderId="1"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Font="1" applyFill="1" applyBorder="1" applyAlignment="1">
      <alignment horizontal="center"/>
    </xf>
    <xf numFmtId="0" fontId="0" fillId="0" borderId="1" xfId="0" applyFill="1" applyBorder="1" applyAlignment="1">
      <alignment horizontal="center"/>
    </xf>
    <xf numFmtId="0" fontId="2" fillId="4" borderId="2" xfId="0" applyFont="1" applyFill="1" applyBorder="1" applyAlignment="1" applyProtection="1">
      <alignment horizontal="center" vertical="center"/>
      <protection locked="0"/>
    </xf>
    <xf numFmtId="0" fontId="2" fillId="4" borderId="4" xfId="0" applyFont="1" applyFill="1" applyBorder="1" applyAlignment="1" applyProtection="1">
      <alignment horizontal="center" vertical="center"/>
      <protection locked="0"/>
    </xf>
    <xf numFmtId="0" fontId="2" fillId="4" borderId="3" xfId="0" applyFont="1" applyFill="1" applyBorder="1" applyAlignment="1" applyProtection="1">
      <alignment horizontal="center" vertical="center"/>
      <protection locked="0"/>
    </xf>
    <xf numFmtId="0" fontId="0" fillId="4" borderId="1" xfId="0" applyFill="1" applyBorder="1" applyAlignment="1">
      <alignment horizontal="center" vertical="center"/>
    </xf>
    <xf numFmtId="0" fontId="0" fillId="4" borderId="1" xfId="0" applyFill="1" applyBorder="1" applyAlignment="1" applyProtection="1">
      <alignment horizontal="center" vertical="center"/>
      <protection locked="0"/>
    </xf>
    <xf numFmtId="0" fontId="2" fillId="3" borderId="1" xfId="0" applyFont="1" applyFill="1" applyBorder="1" applyAlignment="1" applyProtection="1">
      <alignment horizontal="center" vertical="center"/>
      <protection locked="0"/>
    </xf>
    <xf numFmtId="0" fontId="0" fillId="4" borderId="2" xfId="0" applyFill="1" applyBorder="1" applyAlignment="1" applyProtection="1">
      <alignment horizontal="center" vertical="center"/>
      <protection locked="0"/>
    </xf>
    <xf numFmtId="0" fontId="0" fillId="4" borderId="3" xfId="0" applyFill="1" applyBorder="1" applyAlignment="1" applyProtection="1">
      <alignment horizontal="center" vertical="center"/>
      <protection locked="0"/>
    </xf>
    <xf numFmtId="0" fontId="0" fillId="5" borderId="1" xfId="0" applyFill="1" applyBorder="1" applyAlignment="1">
      <alignment horizontal="center" vertical="center"/>
    </xf>
    <xf numFmtId="0" fontId="0" fillId="5" borderId="1" xfId="0" applyFont="1"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42" fontId="0" fillId="5" borderId="1" xfId="0" applyNumberFormat="1" applyFill="1" applyBorder="1" applyAlignment="1" applyProtection="1">
      <alignment horizontal="left" vertical="center"/>
      <protection locked="0"/>
    </xf>
    <xf numFmtId="0" fontId="0" fillId="5" borderId="1" xfId="0" applyFill="1" applyBorder="1" applyAlignment="1" applyProtection="1">
      <alignment horizontal="left" vertical="center"/>
      <protection locked="0"/>
    </xf>
    <xf numFmtId="0" fontId="7" fillId="4" borderId="1" xfId="0"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2" fillId="3" borderId="1"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3" xfId="0"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4" borderId="2" xfId="0" applyFill="1" applyBorder="1" applyAlignment="1" applyProtection="1">
      <alignment horizontal="left" vertical="center"/>
      <protection locked="0"/>
    </xf>
    <xf numFmtId="0" fontId="0" fillId="4" borderId="4" xfId="0" applyFill="1" applyBorder="1" applyAlignment="1" applyProtection="1">
      <alignment horizontal="left" vertical="center"/>
      <protection locked="0"/>
    </xf>
    <xf numFmtId="0" fontId="0" fillId="4" borderId="3" xfId="0" applyFill="1" applyBorder="1" applyAlignment="1" applyProtection="1">
      <alignment horizontal="left" vertical="center"/>
      <protection locked="0"/>
    </xf>
    <xf numFmtId="44" fontId="0" fillId="0" borderId="2" xfId="0" applyNumberFormat="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44" fontId="2" fillId="0" borderId="2" xfId="0" applyNumberFormat="1" applyFont="1" applyBorder="1" applyAlignment="1" applyProtection="1">
      <alignment horizontal="left" vertical="center"/>
      <protection locked="0"/>
    </xf>
    <xf numFmtId="44" fontId="2" fillId="0" borderId="4" xfId="0" applyNumberFormat="1" applyFont="1" applyBorder="1" applyAlignment="1" applyProtection="1">
      <alignment horizontal="left" vertical="center"/>
      <protection locked="0"/>
    </xf>
    <xf numFmtId="42" fontId="2" fillId="0" borderId="4" xfId="2" applyFont="1" applyBorder="1" applyAlignment="1" applyProtection="1">
      <alignment horizontal="center" vertical="center"/>
      <protection locked="0"/>
    </xf>
    <xf numFmtId="42" fontId="2" fillId="0" borderId="3" xfId="2" applyFont="1" applyBorder="1" applyAlignment="1" applyProtection="1">
      <alignment horizontal="center" vertical="center"/>
      <protection locked="0"/>
    </xf>
    <xf numFmtId="1" fontId="0" fillId="0" borderId="2" xfId="1" applyNumberFormat="1" applyFont="1" applyBorder="1" applyAlignment="1" applyProtection="1">
      <alignment horizontal="center" vertical="center"/>
      <protection locked="0"/>
    </xf>
    <xf numFmtId="1" fontId="0" fillId="0" borderId="3" xfId="1" applyNumberFormat="1" applyFont="1" applyBorder="1" applyAlignment="1" applyProtection="1">
      <alignment horizontal="center" vertical="center"/>
      <protection locked="0"/>
    </xf>
    <xf numFmtId="0" fontId="9" fillId="0" borderId="1" xfId="0" applyFont="1" applyBorder="1" applyAlignment="1">
      <alignment horizontal="center" vertical="center" wrapText="1"/>
    </xf>
    <xf numFmtId="164" fontId="2" fillId="0" borderId="0" xfId="0" applyNumberFormat="1" applyFont="1"/>
    <xf numFmtId="42" fontId="2" fillId="0" borderId="1" xfId="2" applyFont="1" applyBorder="1" applyAlignment="1" applyProtection="1">
      <alignment vertical="center"/>
      <protection locked="0"/>
    </xf>
    <xf numFmtId="164" fontId="2" fillId="0" borderId="1" xfId="0" applyNumberFormat="1" applyFont="1" applyBorder="1"/>
    <xf numFmtId="0" fontId="8" fillId="0" borderId="1" xfId="0" applyFont="1" applyBorder="1" applyAlignment="1" applyProtection="1">
      <alignment horizontal="center" vertical="center"/>
      <protection locked="0"/>
    </xf>
    <xf numFmtId="0" fontId="9" fillId="0" borderId="0" xfId="0" applyFont="1" applyBorder="1" applyAlignment="1">
      <alignment horizontal="left" vertical="center" wrapText="1"/>
    </xf>
  </cellXfs>
  <cellStyles count="4">
    <cellStyle name="Moneda" xfId="1" builtinId="4"/>
    <cellStyle name="Moneda [0]" xfId="2" builtinId="7"/>
    <cellStyle name="Moneda 2" xfId="3" xr:uid="{00000000-0005-0000-0000-000002000000}"/>
    <cellStyle name="Normal" xfId="0" builtinId="0"/>
  </cellStyles>
  <dxfs count="0"/>
  <tableStyles count="0" defaultTableStyle="TableStyleMedium2" defaultPivotStyle="PivotStyleLight16"/>
  <colors>
    <mruColors>
      <color rgb="FFFDB400"/>
      <color rgb="FFFFFFCC"/>
      <color rgb="FFFFFF99"/>
      <color rgb="FF8C19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527858</xdr:colOff>
      <xdr:row>0</xdr:row>
      <xdr:rowOff>120881</xdr:rowOff>
    </xdr:from>
    <xdr:to>
      <xdr:col>7</xdr:col>
      <xdr:colOff>1598468</xdr:colOff>
      <xdr:row>0</xdr:row>
      <xdr:rowOff>507596</xdr:rowOff>
    </xdr:to>
    <xdr:pic>
      <xdr:nvPicPr>
        <xdr:cNvPr id="2" name="image2.jpeg">
          <a:extLst>
            <a:ext uri="{FF2B5EF4-FFF2-40B4-BE49-F238E27FC236}">
              <a16:creationId xmlns:a16="http://schemas.microsoft.com/office/drawing/2014/main" id="{E870039B-7008-7933-31F6-B045BB405A41}"/>
            </a:ext>
          </a:extLst>
        </xdr:cNvPr>
        <xdr:cNvPicPr>
          <a:picLocks noChangeAspect="1"/>
        </xdr:cNvPicPr>
      </xdr:nvPicPr>
      <xdr:blipFill>
        <a:blip xmlns:r="http://schemas.openxmlformats.org/officeDocument/2006/relationships" r:embed="rId1" cstate="print"/>
        <a:stretch>
          <a:fillRect/>
        </a:stretch>
      </xdr:blipFill>
      <xdr:spPr>
        <a:xfrm>
          <a:off x="6814358" y="120881"/>
          <a:ext cx="1070610" cy="38671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3"/>
  <sheetViews>
    <sheetView tabSelected="1" topLeftCell="A19" zoomScale="85" zoomScaleNormal="85" workbookViewId="0">
      <selection activeCell="G56" sqref="G56"/>
    </sheetView>
  </sheetViews>
  <sheetFormatPr baseColWidth="10" defaultColWidth="11.5703125" defaultRowHeight="15" x14ac:dyDescent="0.25"/>
  <cols>
    <col min="1" max="1" width="4.140625" style="1" customWidth="1"/>
    <col min="2" max="2" width="14" style="1" customWidth="1"/>
    <col min="3" max="3" width="35.28515625" style="1" customWidth="1"/>
    <col min="4" max="4" width="16.28515625" style="1" bestFit="1" customWidth="1"/>
    <col min="5" max="5" width="14.5703125" style="1" customWidth="1"/>
    <col min="6" max="6" width="5.7109375" style="1" bestFit="1" customWidth="1"/>
    <col min="7" max="7" width="11.5703125" style="1"/>
    <col min="8" max="8" width="38" style="1" customWidth="1"/>
    <col min="9" max="9" width="7.7109375" style="6" customWidth="1"/>
    <col min="10" max="10" width="17.7109375" style="1" bestFit="1" customWidth="1"/>
    <col min="11" max="11" width="16.85546875" style="1" bestFit="1" customWidth="1"/>
    <col min="12" max="13" width="11.5703125" style="1"/>
    <col min="14" max="14" width="19.7109375" style="1" customWidth="1"/>
    <col min="15" max="15" width="14.140625" style="1" bestFit="1" customWidth="1"/>
    <col min="16" max="16384" width="11.5703125" style="1"/>
  </cols>
  <sheetData>
    <row r="1" spans="1:15" ht="57.6" customHeight="1" x14ac:dyDescent="0.25">
      <c r="A1" s="76" t="s">
        <v>56</v>
      </c>
      <c r="B1" s="77"/>
      <c r="C1" s="77"/>
      <c r="D1" s="77"/>
      <c r="E1" s="77"/>
      <c r="F1" s="77"/>
      <c r="G1" s="77"/>
      <c r="H1" s="77"/>
    </row>
    <row r="2" spans="1:15" ht="18.75" x14ac:dyDescent="0.25">
      <c r="A2" s="78" t="s">
        <v>0</v>
      </c>
      <c r="B2" s="78"/>
      <c r="C2" s="78"/>
      <c r="D2" s="78"/>
      <c r="E2" s="78"/>
      <c r="F2" s="78"/>
      <c r="G2" s="78"/>
      <c r="H2" s="78"/>
    </row>
    <row r="3" spans="1:15" ht="33.6" customHeight="1" x14ac:dyDescent="0.25">
      <c r="A3" s="79">
        <v>1994</v>
      </c>
      <c r="B3" s="79"/>
      <c r="C3" s="79"/>
      <c r="D3" s="79"/>
      <c r="E3" s="79"/>
      <c r="F3" s="79"/>
      <c r="G3" s="79"/>
      <c r="H3" s="79"/>
    </row>
    <row r="4" spans="1:15" x14ac:dyDescent="0.25">
      <c r="A4" s="52" t="s">
        <v>41</v>
      </c>
      <c r="B4" s="52"/>
      <c r="C4" s="26" t="s">
        <v>73</v>
      </c>
      <c r="D4" s="14" t="s">
        <v>1</v>
      </c>
      <c r="E4" s="84">
        <v>2024</v>
      </c>
      <c r="F4" s="85"/>
      <c r="G4" s="14" t="s">
        <v>2</v>
      </c>
      <c r="H4" s="20">
        <v>406233632</v>
      </c>
    </row>
    <row r="5" spans="1:15" x14ac:dyDescent="0.25">
      <c r="A5" s="52" t="s">
        <v>3</v>
      </c>
      <c r="B5" s="52"/>
      <c r="C5" s="26">
        <v>3493</v>
      </c>
      <c r="D5" s="14" t="s">
        <v>4</v>
      </c>
      <c r="E5" s="65">
        <v>10343</v>
      </c>
      <c r="F5" s="66"/>
      <c r="G5" s="14" t="s">
        <v>12</v>
      </c>
      <c r="H5" s="11" t="s">
        <v>69</v>
      </c>
    </row>
    <row r="6" spans="1:15" x14ac:dyDescent="0.25">
      <c r="A6" s="70" t="s">
        <v>43</v>
      </c>
      <c r="B6" s="71"/>
      <c r="C6" s="71"/>
      <c r="D6" s="71"/>
      <c r="E6" s="71"/>
      <c r="F6" s="72"/>
      <c r="G6" s="67" t="s">
        <v>63</v>
      </c>
      <c r="H6" s="68"/>
    </row>
    <row r="7" spans="1:15" x14ac:dyDescent="0.25">
      <c r="A7" s="53" t="s">
        <v>5</v>
      </c>
      <c r="B7" s="53"/>
      <c r="C7" s="53"/>
      <c r="D7" s="53"/>
      <c r="E7" s="53"/>
      <c r="F7" s="53"/>
      <c r="G7" s="53"/>
      <c r="H7" s="53"/>
      <c r="O7" s="36"/>
    </row>
    <row r="8" spans="1:15" x14ac:dyDescent="0.25">
      <c r="A8" s="14">
        <v>1</v>
      </c>
      <c r="B8" s="40"/>
      <c r="C8" s="25" t="s">
        <v>58</v>
      </c>
      <c r="D8" s="17" t="s">
        <v>4</v>
      </c>
      <c r="E8" s="25" t="s">
        <v>58</v>
      </c>
      <c r="F8" s="54" t="s">
        <v>2</v>
      </c>
      <c r="G8" s="55"/>
      <c r="H8" s="3">
        <v>0</v>
      </c>
      <c r="N8" s="36"/>
    </row>
    <row r="9" spans="1:15" x14ac:dyDescent="0.25">
      <c r="A9" s="53" t="s">
        <v>57</v>
      </c>
      <c r="B9" s="53"/>
      <c r="C9" s="53"/>
      <c r="D9" s="53"/>
      <c r="E9" s="53"/>
      <c r="F9" s="53"/>
      <c r="G9" s="53"/>
      <c r="H9" s="53"/>
    </row>
    <row r="10" spans="1:15" x14ac:dyDescent="0.25">
      <c r="A10" s="73">
        <f>H4+H8</f>
        <v>406233632</v>
      </c>
      <c r="B10" s="74"/>
      <c r="C10" s="74"/>
      <c r="D10" s="74"/>
      <c r="E10" s="74"/>
      <c r="F10" s="74"/>
      <c r="G10" s="74"/>
      <c r="H10" s="66"/>
    </row>
    <row r="11" spans="1:15" x14ac:dyDescent="0.25">
      <c r="A11" s="53" t="s">
        <v>6</v>
      </c>
      <c r="B11" s="53"/>
      <c r="C11" s="53"/>
      <c r="D11" s="53"/>
      <c r="E11" s="53"/>
      <c r="F11" s="53"/>
      <c r="G11" s="53"/>
      <c r="H11" s="53"/>
      <c r="J11" s="22"/>
    </row>
    <row r="12" spans="1:15" x14ac:dyDescent="0.25">
      <c r="A12" s="75" t="s">
        <v>13</v>
      </c>
      <c r="B12" s="75"/>
      <c r="C12" s="90" t="s">
        <v>58</v>
      </c>
      <c r="D12" s="75"/>
      <c r="E12" s="69" t="s">
        <v>14</v>
      </c>
      <c r="F12" s="66"/>
      <c r="G12" s="69" t="s">
        <v>61</v>
      </c>
      <c r="H12" s="66"/>
    </row>
    <row r="13" spans="1:15" x14ac:dyDescent="0.25">
      <c r="A13" s="32"/>
      <c r="B13" s="41"/>
      <c r="C13" s="2" t="s">
        <v>2</v>
      </c>
      <c r="D13" s="33" t="s">
        <v>60</v>
      </c>
      <c r="E13" s="48" t="s">
        <v>16</v>
      </c>
      <c r="F13" s="50"/>
      <c r="G13" s="2" t="s">
        <v>15</v>
      </c>
      <c r="H13" s="2" t="s">
        <v>2</v>
      </c>
    </row>
    <row r="14" spans="1:15" x14ac:dyDescent="0.25">
      <c r="A14" s="11">
        <v>1</v>
      </c>
      <c r="B14" s="39"/>
      <c r="C14" s="87">
        <v>406233632</v>
      </c>
      <c r="D14" s="21" t="s">
        <v>75</v>
      </c>
      <c r="E14" s="45" t="s">
        <v>66</v>
      </c>
      <c r="F14" s="45"/>
      <c r="G14" s="27"/>
      <c r="H14" s="89">
        <f>C14</f>
        <v>406233632</v>
      </c>
    </row>
    <row r="15" spans="1:15" x14ac:dyDescent="0.25">
      <c r="A15" s="31">
        <v>2</v>
      </c>
      <c r="B15" s="39"/>
      <c r="C15" s="21"/>
      <c r="D15" s="21"/>
      <c r="E15" s="45"/>
      <c r="F15" s="45"/>
      <c r="G15" s="27"/>
      <c r="H15" s="37">
        <v>0</v>
      </c>
    </row>
    <row r="16" spans="1:15" x14ac:dyDescent="0.25">
      <c r="A16" s="48" t="s">
        <v>17</v>
      </c>
      <c r="B16" s="49"/>
      <c r="C16" s="34">
        <f>SUM(C14:C15)</f>
        <v>406233632</v>
      </c>
      <c r="D16" s="48" t="s">
        <v>17</v>
      </c>
      <c r="E16" s="49"/>
      <c r="F16" s="49"/>
      <c r="G16" s="50"/>
      <c r="H16" s="88">
        <f>SUM(H14:H15)</f>
        <v>406233632</v>
      </c>
    </row>
    <row r="17" spans="1:9" x14ac:dyDescent="0.25">
      <c r="A17" s="53" t="s">
        <v>18</v>
      </c>
      <c r="B17" s="53"/>
      <c r="C17" s="53"/>
      <c r="D17" s="53"/>
      <c r="E17" s="53"/>
      <c r="F17" s="53"/>
      <c r="G17" s="53"/>
      <c r="H17" s="53"/>
    </row>
    <row r="18" spans="1:9" x14ac:dyDescent="0.25">
      <c r="A18" s="80" t="s">
        <v>52</v>
      </c>
      <c r="B18" s="81"/>
      <c r="C18" s="81"/>
      <c r="D18" s="82">
        <f>A10-H14</f>
        <v>0</v>
      </c>
      <c r="E18" s="82"/>
      <c r="F18" s="82"/>
      <c r="G18" s="82"/>
      <c r="H18" s="83"/>
    </row>
    <row r="19" spans="1:9" x14ac:dyDescent="0.25">
      <c r="A19" s="80" t="s">
        <v>53</v>
      </c>
      <c r="B19" s="81"/>
      <c r="C19" s="81"/>
      <c r="D19" s="82">
        <v>0</v>
      </c>
      <c r="E19" s="82"/>
      <c r="F19" s="82"/>
      <c r="G19" s="82"/>
      <c r="H19" s="83"/>
    </row>
    <row r="20" spans="1:9" ht="18.75" x14ac:dyDescent="0.25">
      <c r="A20" s="78" t="s">
        <v>7</v>
      </c>
      <c r="B20" s="78"/>
      <c r="C20" s="78"/>
      <c r="D20" s="78"/>
      <c r="E20" s="78"/>
      <c r="F20" s="78"/>
      <c r="G20" s="78"/>
      <c r="H20" s="78"/>
    </row>
    <row r="21" spans="1:9" x14ac:dyDescent="0.25">
      <c r="A21" s="28"/>
      <c r="B21" s="53" t="s">
        <v>8</v>
      </c>
      <c r="C21" s="53"/>
      <c r="D21" s="24" t="s">
        <v>10</v>
      </c>
      <c r="E21" s="24" t="s">
        <v>55</v>
      </c>
      <c r="F21" s="24" t="s">
        <v>54</v>
      </c>
      <c r="G21" s="53" t="s">
        <v>11</v>
      </c>
      <c r="H21" s="53"/>
      <c r="I21" s="7"/>
    </row>
    <row r="22" spans="1:9" x14ac:dyDescent="0.25">
      <c r="A22" s="18">
        <v>1</v>
      </c>
      <c r="B22" s="56" t="s">
        <v>19</v>
      </c>
      <c r="C22" s="56"/>
      <c r="D22" s="19" t="s">
        <v>9</v>
      </c>
      <c r="E22" s="4" t="s">
        <v>37</v>
      </c>
      <c r="F22" s="8" t="s">
        <v>64</v>
      </c>
      <c r="G22" s="57" t="s">
        <v>74</v>
      </c>
      <c r="H22" s="57"/>
    </row>
    <row r="23" spans="1:9" x14ac:dyDescent="0.25">
      <c r="A23" s="18">
        <v>2</v>
      </c>
      <c r="B23" s="56" t="s">
        <v>46</v>
      </c>
      <c r="C23" s="56"/>
      <c r="D23" s="19" t="s">
        <v>9</v>
      </c>
      <c r="E23" s="4" t="s">
        <v>37</v>
      </c>
      <c r="F23" s="8" t="s">
        <v>64</v>
      </c>
      <c r="G23" s="59">
        <f>H14</f>
        <v>406233632</v>
      </c>
      <c r="H23" s="60"/>
    </row>
    <row r="24" spans="1:9" x14ac:dyDescent="0.25">
      <c r="A24" s="10">
        <v>3</v>
      </c>
      <c r="B24" s="45" t="s">
        <v>0</v>
      </c>
      <c r="C24" s="45"/>
      <c r="D24" s="12" t="s">
        <v>9</v>
      </c>
      <c r="E24" s="9" t="s">
        <v>37</v>
      </c>
      <c r="F24" s="23" t="s">
        <v>64</v>
      </c>
      <c r="G24" s="58" t="s">
        <v>61</v>
      </c>
      <c r="H24" s="58"/>
    </row>
    <row r="25" spans="1:9" x14ac:dyDescent="0.25">
      <c r="A25" s="13">
        <v>4</v>
      </c>
      <c r="B25" s="51" t="s">
        <v>20</v>
      </c>
      <c r="C25" s="51"/>
      <c r="D25" s="15" t="s">
        <v>9</v>
      </c>
      <c r="E25" s="5" t="s">
        <v>48</v>
      </c>
      <c r="F25" s="16" t="s">
        <v>65</v>
      </c>
      <c r="G25" s="54" t="s">
        <v>58</v>
      </c>
      <c r="H25" s="55"/>
    </row>
    <row r="26" spans="1:9" x14ac:dyDescent="0.25">
      <c r="A26" s="13">
        <v>5</v>
      </c>
      <c r="B26" s="61" t="s">
        <v>49</v>
      </c>
      <c r="C26" s="61"/>
      <c r="D26" s="15" t="s">
        <v>9</v>
      </c>
      <c r="E26" s="5" t="s">
        <v>48</v>
      </c>
      <c r="F26" s="16" t="s">
        <v>65</v>
      </c>
      <c r="G26" s="54" t="s">
        <v>58</v>
      </c>
      <c r="H26" s="55"/>
    </row>
    <row r="27" spans="1:9" x14ac:dyDescent="0.25">
      <c r="A27" s="13">
        <v>6</v>
      </c>
      <c r="B27" s="51" t="s">
        <v>21</v>
      </c>
      <c r="C27" s="51"/>
      <c r="D27" s="15" t="s">
        <v>9</v>
      </c>
      <c r="E27" s="5" t="s">
        <v>38</v>
      </c>
      <c r="F27" s="16" t="s">
        <v>64</v>
      </c>
      <c r="G27" s="54" t="s">
        <v>61</v>
      </c>
      <c r="H27" s="55"/>
    </row>
    <row r="28" spans="1:9" x14ac:dyDescent="0.25">
      <c r="A28" s="13">
        <v>7</v>
      </c>
      <c r="B28" s="51" t="s">
        <v>22</v>
      </c>
      <c r="C28" s="51"/>
      <c r="D28" s="15" t="s">
        <v>9</v>
      </c>
      <c r="E28" s="5" t="s">
        <v>38</v>
      </c>
      <c r="F28" s="16" t="s">
        <v>64</v>
      </c>
      <c r="G28" s="54" t="s">
        <v>61</v>
      </c>
      <c r="H28" s="55"/>
    </row>
    <row r="29" spans="1:9" x14ac:dyDescent="0.25">
      <c r="A29" s="13">
        <v>8</v>
      </c>
      <c r="B29" s="51" t="s">
        <v>23</v>
      </c>
      <c r="C29" s="51"/>
      <c r="D29" s="15" t="s">
        <v>9</v>
      </c>
      <c r="E29" s="5" t="s">
        <v>48</v>
      </c>
      <c r="F29" s="16" t="s">
        <v>65</v>
      </c>
      <c r="G29" s="54" t="s">
        <v>58</v>
      </c>
      <c r="H29" s="55"/>
    </row>
    <row r="30" spans="1:9" x14ac:dyDescent="0.25">
      <c r="A30" s="13">
        <v>9</v>
      </c>
      <c r="B30" s="51" t="s">
        <v>24</v>
      </c>
      <c r="C30" s="51"/>
      <c r="D30" s="15" t="s">
        <v>9</v>
      </c>
      <c r="E30" s="5" t="s">
        <v>38</v>
      </c>
      <c r="F30" s="16" t="s">
        <v>64</v>
      </c>
      <c r="G30" s="54" t="s">
        <v>61</v>
      </c>
      <c r="H30" s="55"/>
    </row>
    <row r="31" spans="1:9" x14ac:dyDescent="0.25">
      <c r="A31" s="10">
        <v>10</v>
      </c>
      <c r="B31" s="45" t="s">
        <v>3</v>
      </c>
      <c r="C31" s="45"/>
      <c r="D31" s="12" t="s">
        <v>9</v>
      </c>
      <c r="E31" s="9" t="s">
        <v>37</v>
      </c>
      <c r="F31" s="23" t="s">
        <v>64</v>
      </c>
      <c r="G31" s="47" t="s">
        <v>71</v>
      </c>
      <c r="H31" s="47"/>
    </row>
    <row r="32" spans="1:9" x14ac:dyDescent="0.25">
      <c r="A32" s="10">
        <v>11</v>
      </c>
      <c r="B32" s="45" t="s">
        <v>4</v>
      </c>
      <c r="C32" s="45"/>
      <c r="D32" s="12" t="s">
        <v>9</v>
      </c>
      <c r="E32" s="9" t="s">
        <v>37</v>
      </c>
      <c r="F32" s="23" t="s">
        <v>64</v>
      </c>
      <c r="G32" s="47" t="s">
        <v>72</v>
      </c>
      <c r="H32" s="47"/>
    </row>
    <row r="33" spans="1:11" x14ac:dyDescent="0.25">
      <c r="A33" s="13">
        <v>12</v>
      </c>
      <c r="B33" s="51" t="s">
        <v>44</v>
      </c>
      <c r="C33" s="51"/>
      <c r="D33" s="15" t="s">
        <v>9</v>
      </c>
      <c r="E33" s="5" t="s">
        <v>48</v>
      </c>
      <c r="F33" s="16" t="s">
        <v>65</v>
      </c>
      <c r="G33" s="54" t="s">
        <v>58</v>
      </c>
      <c r="H33" s="55"/>
    </row>
    <row r="34" spans="1:11" x14ac:dyDescent="0.25">
      <c r="A34" s="13">
        <v>13</v>
      </c>
      <c r="B34" s="51" t="s">
        <v>45</v>
      </c>
      <c r="C34" s="51"/>
      <c r="D34" s="15" t="s">
        <v>9</v>
      </c>
      <c r="E34" s="5" t="s">
        <v>48</v>
      </c>
      <c r="F34" s="16" t="s">
        <v>65</v>
      </c>
      <c r="G34" s="54" t="s">
        <v>58</v>
      </c>
      <c r="H34" s="55"/>
    </row>
    <row r="35" spans="1:11" x14ac:dyDescent="0.25">
      <c r="A35" s="18">
        <v>14</v>
      </c>
      <c r="B35" s="56" t="s">
        <v>36</v>
      </c>
      <c r="C35" s="56"/>
      <c r="D35" s="19" t="s">
        <v>9</v>
      </c>
      <c r="E35" s="4" t="s">
        <v>37</v>
      </c>
      <c r="F35" s="8" t="s">
        <v>64</v>
      </c>
      <c r="G35" s="57" t="s">
        <v>74</v>
      </c>
      <c r="H35" s="57"/>
    </row>
    <row r="36" spans="1:11" x14ac:dyDescent="0.25">
      <c r="A36" s="11">
        <v>15</v>
      </c>
      <c r="B36" s="45" t="s">
        <v>25</v>
      </c>
      <c r="C36" s="45"/>
      <c r="D36" s="29" t="s">
        <v>9</v>
      </c>
      <c r="E36" s="23" t="s">
        <v>37</v>
      </c>
      <c r="F36" s="35" t="s">
        <v>47</v>
      </c>
      <c r="G36" s="38" t="s">
        <v>26</v>
      </c>
      <c r="H36" s="38" t="s">
        <v>70</v>
      </c>
    </row>
    <row r="37" spans="1:11" x14ac:dyDescent="0.25">
      <c r="A37" s="14">
        <v>16</v>
      </c>
      <c r="B37" s="51" t="s">
        <v>27</v>
      </c>
      <c r="C37" s="51"/>
      <c r="D37" s="30" t="s">
        <v>9</v>
      </c>
      <c r="E37" s="16" t="s">
        <v>48</v>
      </c>
      <c r="F37" s="16" t="s">
        <v>65</v>
      </c>
      <c r="G37" s="52" t="s">
        <v>58</v>
      </c>
      <c r="H37" s="52"/>
      <c r="K37" s="42"/>
    </row>
    <row r="38" spans="1:11" x14ac:dyDescent="0.25">
      <c r="A38" s="13">
        <v>17</v>
      </c>
      <c r="B38" s="51" t="s">
        <v>28</v>
      </c>
      <c r="C38" s="51"/>
      <c r="D38" s="15" t="s">
        <v>9</v>
      </c>
      <c r="E38" s="5" t="s">
        <v>48</v>
      </c>
      <c r="F38" s="16" t="s">
        <v>65</v>
      </c>
      <c r="G38" s="46" t="s">
        <v>75</v>
      </c>
      <c r="H38" s="46"/>
      <c r="K38" s="42"/>
    </row>
    <row r="39" spans="1:11" ht="14.45" customHeight="1" x14ac:dyDescent="0.25">
      <c r="A39" s="10">
        <v>18</v>
      </c>
      <c r="B39" s="45" t="s">
        <v>29</v>
      </c>
      <c r="C39" s="45"/>
      <c r="D39" s="12" t="s">
        <v>9</v>
      </c>
      <c r="E39" s="9" t="s">
        <v>37</v>
      </c>
      <c r="F39" s="23" t="s">
        <v>64</v>
      </c>
      <c r="G39" s="47" t="s">
        <v>61</v>
      </c>
      <c r="H39" s="47"/>
      <c r="K39" s="22"/>
    </row>
    <row r="40" spans="1:11" ht="14.45" customHeight="1" x14ac:dyDescent="0.25">
      <c r="A40" s="10">
        <v>19</v>
      </c>
      <c r="B40" s="45" t="s">
        <v>30</v>
      </c>
      <c r="C40" s="45"/>
      <c r="D40" s="12" t="s">
        <v>9</v>
      </c>
      <c r="E40" s="9" t="s">
        <v>37</v>
      </c>
      <c r="F40" s="23" t="s">
        <v>64</v>
      </c>
      <c r="G40" s="47" t="s">
        <v>61</v>
      </c>
      <c r="H40" s="47"/>
      <c r="K40" s="42"/>
    </row>
    <row r="41" spans="1:11" ht="14.45" customHeight="1" x14ac:dyDescent="0.25">
      <c r="A41" s="10">
        <v>20</v>
      </c>
      <c r="B41" s="45" t="s">
        <v>31</v>
      </c>
      <c r="C41" s="45"/>
      <c r="D41" s="12" t="s">
        <v>9</v>
      </c>
      <c r="E41" s="9" t="s">
        <v>37</v>
      </c>
      <c r="F41" s="23" t="s">
        <v>64</v>
      </c>
      <c r="G41" s="47" t="s">
        <v>61</v>
      </c>
      <c r="H41" s="47"/>
      <c r="K41" s="22"/>
    </row>
    <row r="42" spans="1:11" ht="14.45" customHeight="1" x14ac:dyDescent="0.25">
      <c r="A42" s="10">
        <v>21</v>
      </c>
      <c r="B42" s="45" t="s">
        <v>62</v>
      </c>
      <c r="C42" s="45"/>
      <c r="D42" s="12" t="s">
        <v>9</v>
      </c>
      <c r="E42" s="9" t="s">
        <v>37</v>
      </c>
      <c r="F42" s="23" t="s">
        <v>64</v>
      </c>
      <c r="G42" s="47" t="s">
        <v>61</v>
      </c>
      <c r="H42" s="47"/>
    </row>
    <row r="43" spans="1:11" ht="14.45" customHeight="1" x14ac:dyDescent="0.25">
      <c r="A43" s="10">
        <v>22</v>
      </c>
      <c r="B43" s="45" t="s">
        <v>32</v>
      </c>
      <c r="C43" s="45"/>
      <c r="D43" s="12" t="s">
        <v>9</v>
      </c>
      <c r="E43" s="9" t="s">
        <v>37</v>
      </c>
      <c r="F43" s="23" t="s">
        <v>64</v>
      </c>
      <c r="G43" s="47" t="s">
        <v>61</v>
      </c>
      <c r="H43" s="47"/>
    </row>
    <row r="44" spans="1:11" x14ac:dyDescent="0.25">
      <c r="A44" s="10">
        <v>23</v>
      </c>
      <c r="B44" s="45" t="s">
        <v>33</v>
      </c>
      <c r="C44" s="45"/>
      <c r="D44" s="12" t="s">
        <v>9</v>
      </c>
      <c r="E44" s="9" t="s">
        <v>37</v>
      </c>
      <c r="F44" s="23" t="s">
        <v>64</v>
      </c>
      <c r="G44" s="47" t="s">
        <v>61</v>
      </c>
      <c r="H44" s="47"/>
    </row>
    <row r="45" spans="1:11" x14ac:dyDescent="0.25">
      <c r="A45" s="10">
        <v>24</v>
      </c>
      <c r="B45" s="45" t="s">
        <v>50</v>
      </c>
      <c r="C45" s="45"/>
      <c r="D45" s="12" t="s">
        <v>9</v>
      </c>
      <c r="E45" s="9" t="s">
        <v>37</v>
      </c>
      <c r="F45" s="23" t="s">
        <v>64</v>
      </c>
      <c r="G45" s="47" t="s">
        <v>61</v>
      </c>
      <c r="H45" s="47"/>
    </row>
    <row r="46" spans="1:11" x14ac:dyDescent="0.25">
      <c r="A46" s="10">
        <v>25</v>
      </c>
      <c r="B46" s="45" t="s">
        <v>34</v>
      </c>
      <c r="C46" s="45"/>
      <c r="D46" s="12" t="s">
        <v>39</v>
      </c>
      <c r="E46" s="9" t="s">
        <v>37</v>
      </c>
      <c r="F46" s="23" t="s">
        <v>64</v>
      </c>
      <c r="G46" s="47" t="s">
        <v>61</v>
      </c>
      <c r="H46" s="47"/>
    </row>
    <row r="47" spans="1:11" x14ac:dyDescent="0.25">
      <c r="A47" s="10">
        <v>26</v>
      </c>
      <c r="B47" s="45" t="s">
        <v>35</v>
      </c>
      <c r="C47" s="45"/>
      <c r="D47" s="12" t="s">
        <v>9</v>
      </c>
      <c r="E47" s="9" t="s">
        <v>59</v>
      </c>
      <c r="F47" s="23" t="s">
        <v>64</v>
      </c>
      <c r="G47" s="47" t="s">
        <v>61</v>
      </c>
      <c r="H47" s="47"/>
    </row>
    <row r="48" spans="1:11" x14ac:dyDescent="0.25">
      <c r="A48" s="10">
        <v>27</v>
      </c>
      <c r="B48" s="45" t="s">
        <v>42</v>
      </c>
      <c r="C48" s="45"/>
      <c r="D48" s="12" t="s">
        <v>51</v>
      </c>
      <c r="E48" s="9" t="s">
        <v>37</v>
      </c>
      <c r="F48" s="23" t="s">
        <v>64</v>
      </c>
      <c r="G48" s="47" t="s">
        <v>61</v>
      </c>
      <c r="H48" s="47"/>
    </row>
    <row r="49" spans="1:8" ht="25.9" customHeight="1" x14ac:dyDescent="0.25">
      <c r="A49" s="64" t="s">
        <v>81</v>
      </c>
      <c r="B49" s="53"/>
      <c r="C49" s="53"/>
      <c r="D49" s="53"/>
      <c r="E49" s="53"/>
      <c r="F49" s="53"/>
      <c r="G49" s="53"/>
      <c r="H49" s="53"/>
    </row>
    <row r="50" spans="1:8" x14ac:dyDescent="0.25">
      <c r="A50" s="26">
        <v>1</v>
      </c>
      <c r="B50" s="45" t="s">
        <v>76</v>
      </c>
      <c r="C50" s="45"/>
      <c r="D50" s="62" t="s">
        <v>0</v>
      </c>
      <c r="E50" s="62"/>
      <c r="F50" s="43" t="s">
        <v>47</v>
      </c>
      <c r="G50" s="63" t="s">
        <v>79</v>
      </c>
      <c r="H50" s="63"/>
    </row>
    <row r="51" spans="1:8" x14ac:dyDescent="0.25">
      <c r="A51" s="44">
        <v>1</v>
      </c>
      <c r="B51" s="45" t="s">
        <v>67</v>
      </c>
      <c r="C51" s="45"/>
      <c r="D51" s="62" t="s">
        <v>0</v>
      </c>
      <c r="E51" s="62"/>
      <c r="F51" s="43" t="s">
        <v>47</v>
      </c>
      <c r="G51" s="63" t="s">
        <v>68</v>
      </c>
      <c r="H51" s="63"/>
    </row>
    <row r="52" spans="1:8" x14ac:dyDescent="0.25">
      <c r="A52" s="44">
        <v>1</v>
      </c>
      <c r="B52" s="45" t="s">
        <v>77</v>
      </c>
      <c r="C52" s="45"/>
      <c r="D52" s="62" t="s">
        <v>0</v>
      </c>
      <c r="E52" s="62"/>
      <c r="F52" s="43" t="s">
        <v>47</v>
      </c>
      <c r="G52" s="63" t="s">
        <v>68</v>
      </c>
      <c r="H52" s="63"/>
    </row>
    <row r="53" spans="1:8" x14ac:dyDescent="0.25">
      <c r="A53" s="44">
        <v>1</v>
      </c>
      <c r="B53" s="45" t="s">
        <v>78</v>
      </c>
      <c r="C53" s="45"/>
      <c r="D53" s="62" t="s">
        <v>0</v>
      </c>
      <c r="E53" s="62"/>
      <c r="F53" s="43" t="s">
        <v>47</v>
      </c>
      <c r="G53" s="63" t="s">
        <v>68</v>
      </c>
      <c r="H53" s="63"/>
    </row>
  </sheetData>
  <mergeCells count="97">
    <mergeCell ref="B53:C53"/>
    <mergeCell ref="D53:E53"/>
    <mergeCell ref="G53:H53"/>
    <mergeCell ref="B51:C51"/>
    <mergeCell ref="D51:E51"/>
    <mergeCell ref="G51:H51"/>
    <mergeCell ref="B52:C52"/>
    <mergeCell ref="D52:E52"/>
    <mergeCell ref="G52:H52"/>
    <mergeCell ref="E14:F14"/>
    <mergeCell ref="G12:H12"/>
    <mergeCell ref="A1:H1"/>
    <mergeCell ref="A20:H20"/>
    <mergeCell ref="A7:H7"/>
    <mergeCell ref="A2:H2"/>
    <mergeCell ref="A3:H3"/>
    <mergeCell ref="C12:D12"/>
    <mergeCell ref="A11:H11"/>
    <mergeCell ref="A17:H17"/>
    <mergeCell ref="A18:C18"/>
    <mergeCell ref="A19:C19"/>
    <mergeCell ref="D18:H18"/>
    <mergeCell ref="D19:H19"/>
    <mergeCell ref="A4:B4"/>
    <mergeCell ref="E4:F4"/>
    <mergeCell ref="E5:F5"/>
    <mergeCell ref="G6:H6"/>
    <mergeCell ref="E12:F12"/>
    <mergeCell ref="A6:F6"/>
    <mergeCell ref="A9:H9"/>
    <mergeCell ref="F8:G8"/>
    <mergeCell ref="A10:H10"/>
    <mergeCell ref="A5:B5"/>
    <mergeCell ref="A12:B12"/>
    <mergeCell ref="E15:F15"/>
    <mergeCell ref="E13:F13"/>
    <mergeCell ref="B50:C50"/>
    <mergeCell ref="D50:E50"/>
    <mergeCell ref="G50:H50"/>
    <mergeCell ref="B42:C42"/>
    <mergeCell ref="G45:H45"/>
    <mergeCell ref="B45:C45"/>
    <mergeCell ref="A49:H49"/>
    <mergeCell ref="B48:C48"/>
    <mergeCell ref="B47:C47"/>
    <mergeCell ref="B46:C46"/>
    <mergeCell ref="G46:H46"/>
    <mergeCell ref="G47:H47"/>
    <mergeCell ref="G48:H48"/>
    <mergeCell ref="B38:C38"/>
    <mergeCell ref="G32:H32"/>
    <mergeCell ref="B32:C32"/>
    <mergeCell ref="B30:C30"/>
    <mergeCell ref="G25:H25"/>
    <mergeCell ref="G26:H26"/>
    <mergeCell ref="B25:C25"/>
    <mergeCell ref="G29:H29"/>
    <mergeCell ref="G30:H30"/>
    <mergeCell ref="G28:H28"/>
    <mergeCell ref="B27:C27"/>
    <mergeCell ref="B28:C28"/>
    <mergeCell ref="B22:C22"/>
    <mergeCell ref="B24:C24"/>
    <mergeCell ref="G31:H31"/>
    <mergeCell ref="G24:H24"/>
    <mergeCell ref="B23:C23"/>
    <mergeCell ref="G23:H23"/>
    <mergeCell ref="G22:H22"/>
    <mergeCell ref="B26:C26"/>
    <mergeCell ref="D16:G16"/>
    <mergeCell ref="A16:B16"/>
    <mergeCell ref="B31:C31"/>
    <mergeCell ref="B37:C37"/>
    <mergeCell ref="G37:H37"/>
    <mergeCell ref="B21:C21"/>
    <mergeCell ref="B36:C36"/>
    <mergeCell ref="G27:H27"/>
    <mergeCell ref="B35:C35"/>
    <mergeCell ref="B34:C34"/>
    <mergeCell ref="G34:H34"/>
    <mergeCell ref="G35:H35"/>
    <mergeCell ref="B33:C33"/>
    <mergeCell ref="G21:H21"/>
    <mergeCell ref="G33:H33"/>
    <mergeCell ref="B29:C29"/>
    <mergeCell ref="B44:C44"/>
    <mergeCell ref="G38:H38"/>
    <mergeCell ref="G39:H39"/>
    <mergeCell ref="G40:H40"/>
    <mergeCell ref="G41:H41"/>
    <mergeCell ref="G42:H42"/>
    <mergeCell ref="G43:H43"/>
    <mergeCell ref="G44:H44"/>
    <mergeCell ref="B39:C39"/>
    <mergeCell ref="B40:C40"/>
    <mergeCell ref="B41:C41"/>
    <mergeCell ref="B43:C43"/>
  </mergeCells>
  <phoneticPr fontId="6" type="noConversion"/>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9"/>
  <sheetViews>
    <sheetView zoomScale="78" zoomScaleNormal="78" workbookViewId="0">
      <selection activeCell="G12" sqref="G12"/>
    </sheetView>
  </sheetViews>
  <sheetFormatPr baseColWidth="10" defaultRowHeight="45" customHeight="1" x14ac:dyDescent="0.25"/>
  <cols>
    <col min="1" max="1" width="20.7109375" customWidth="1"/>
  </cols>
  <sheetData>
    <row r="1" spans="1:23" ht="15" x14ac:dyDescent="0.25">
      <c r="A1" s="86" t="s">
        <v>40</v>
      </c>
      <c r="B1" s="86"/>
      <c r="C1" s="86"/>
      <c r="D1" s="86"/>
      <c r="E1" s="86"/>
      <c r="F1" s="86"/>
      <c r="G1" s="86"/>
      <c r="H1" s="86"/>
      <c r="I1" s="86"/>
      <c r="J1" s="86"/>
      <c r="K1" s="86"/>
      <c r="L1" s="86"/>
      <c r="M1" s="86"/>
    </row>
    <row r="2" spans="1:23" ht="15" x14ac:dyDescent="0.25">
      <c r="A2" s="86"/>
      <c r="B2" s="86"/>
      <c r="C2" s="86"/>
      <c r="D2" s="86"/>
      <c r="E2" s="86"/>
      <c r="F2" s="86"/>
      <c r="G2" s="86"/>
      <c r="H2" s="86"/>
      <c r="I2" s="86"/>
      <c r="J2" s="86"/>
      <c r="K2" s="86"/>
      <c r="L2" s="86"/>
      <c r="M2" s="86"/>
    </row>
    <row r="3" spans="1:23" ht="409.5" customHeight="1" x14ac:dyDescent="0.25">
      <c r="A3" s="91" t="s">
        <v>80</v>
      </c>
      <c r="B3" s="91"/>
      <c r="C3" s="91"/>
      <c r="D3" s="91"/>
      <c r="E3" s="91"/>
      <c r="F3" s="91"/>
      <c r="G3" s="91"/>
      <c r="H3" s="91"/>
      <c r="I3" s="91"/>
      <c r="J3" s="91"/>
      <c r="K3" s="91"/>
      <c r="L3" s="91"/>
      <c r="M3" s="91"/>
      <c r="N3" s="91"/>
      <c r="O3" s="91"/>
      <c r="P3" s="91"/>
      <c r="Q3" s="91"/>
      <c r="R3" s="91"/>
      <c r="S3" s="91"/>
      <c r="T3" s="91"/>
      <c r="U3" s="91"/>
      <c r="V3" s="91"/>
      <c r="W3" s="91"/>
    </row>
    <row r="4" spans="1:23" ht="30" customHeight="1" x14ac:dyDescent="0.25">
      <c r="A4" s="91"/>
      <c r="B4" s="91"/>
      <c r="C4" s="91"/>
      <c r="D4" s="91"/>
      <c r="E4" s="91"/>
      <c r="F4" s="91"/>
      <c r="G4" s="91"/>
      <c r="H4" s="91"/>
      <c r="I4" s="91"/>
      <c r="J4" s="91"/>
      <c r="K4" s="91"/>
      <c r="L4" s="91"/>
      <c r="M4" s="91"/>
      <c r="N4" s="91"/>
      <c r="O4" s="91"/>
      <c r="P4" s="91"/>
      <c r="Q4" s="91"/>
      <c r="R4" s="91"/>
      <c r="S4" s="91"/>
      <c r="T4" s="91"/>
      <c r="U4" s="91"/>
      <c r="V4" s="91"/>
      <c r="W4" s="91"/>
    </row>
    <row r="5" spans="1:23" ht="45" hidden="1" customHeight="1" x14ac:dyDescent="0.25">
      <c r="A5" s="91"/>
      <c r="B5" s="91"/>
      <c r="C5" s="91"/>
      <c r="D5" s="91"/>
      <c r="E5" s="91"/>
      <c r="F5" s="91"/>
      <c r="G5" s="91"/>
      <c r="H5" s="91"/>
      <c r="I5" s="91"/>
      <c r="J5" s="91"/>
      <c r="K5" s="91"/>
      <c r="L5" s="91"/>
      <c r="M5" s="91"/>
      <c r="N5" s="91"/>
      <c r="O5" s="91"/>
      <c r="P5" s="91"/>
      <c r="Q5" s="91"/>
      <c r="R5" s="91"/>
      <c r="S5" s="91"/>
      <c r="T5" s="91"/>
      <c r="U5" s="91"/>
      <c r="V5" s="91"/>
      <c r="W5" s="91"/>
    </row>
    <row r="6" spans="1:23" ht="45" hidden="1" customHeight="1" x14ac:dyDescent="0.25">
      <c r="A6" s="91"/>
      <c r="B6" s="91"/>
      <c r="C6" s="91"/>
      <c r="D6" s="91"/>
      <c r="E6" s="91"/>
      <c r="F6" s="91"/>
      <c r="G6" s="91"/>
      <c r="H6" s="91"/>
      <c r="I6" s="91"/>
      <c r="J6" s="91"/>
      <c r="K6" s="91"/>
      <c r="L6" s="91"/>
      <c r="M6" s="91"/>
      <c r="N6" s="91"/>
      <c r="O6" s="91"/>
      <c r="P6" s="91"/>
      <c r="Q6" s="91"/>
      <c r="R6" s="91"/>
      <c r="S6" s="91"/>
      <c r="T6" s="91"/>
      <c r="U6" s="91"/>
      <c r="V6" s="91"/>
      <c r="W6" s="91"/>
    </row>
    <row r="7" spans="1:23" ht="15" hidden="1" customHeight="1" x14ac:dyDescent="0.25">
      <c r="A7" s="91"/>
      <c r="B7" s="91"/>
      <c r="C7" s="91"/>
      <c r="D7" s="91"/>
      <c r="E7" s="91"/>
      <c r="F7" s="91"/>
      <c r="G7" s="91"/>
      <c r="H7" s="91"/>
      <c r="I7" s="91"/>
      <c r="J7" s="91"/>
      <c r="K7" s="91"/>
      <c r="L7" s="91"/>
      <c r="M7" s="91"/>
      <c r="N7" s="91"/>
      <c r="O7" s="91"/>
      <c r="P7" s="91"/>
      <c r="Q7" s="91"/>
      <c r="R7" s="91"/>
      <c r="S7" s="91"/>
      <c r="T7" s="91"/>
      <c r="U7" s="91"/>
      <c r="V7" s="91"/>
      <c r="W7" s="91"/>
    </row>
    <row r="8" spans="1:23" ht="45" hidden="1" customHeight="1" x14ac:dyDescent="0.25">
      <c r="A8" s="91"/>
      <c r="B8" s="91"/>
      <c r="C8" s="91"/>
      <c r="D8" s="91"/>
      <c r="E8" s="91"/>
      <c r="F8" s="91"/>
      <c r="G8" s="91"/>
      <c r="H8" s="91"/>
      <c r="I8" s="91"/>
      <c r="J8" s="91"/>
      <c r="K8" s="91"/>
      <c r="L8" s="91"/>
      <c r="M8" s="91"/>
      <c r="N8" s="91"/>
      <c r="O8" s="91"/>
      <c r="P8" s="91"/>
      <c r="Q8" s="91"/>
      <c r="R8" s="91"/>
      <c r="S8" s="91"/>
      <c r="T8" s="91"/>
      <c r="U8" s="91"/>
      <c r="V8" s="91"/>
      <c r="W8" s="91"/>
    </row>
    <row r="9" spans="1:23" ht="45" hidden="1" customHeight="1" x14ac:dyDescent="0.25">
      <c r="A9" s="91"/>
      <c r="B9" s="91"/>
      <c r="C9" s="91"/>
      <c r="D9" s="91"/>
      <c r="E9" s="91"/>
      <c r="F9" s="91"/>
      <c r="G9" s="91"/>
      <c r="H9" s="91"/>
      <c r="I9" s="91"/>
      <c r="J9" s="91"/>
      <c r="K9" s="91"/>
      <c r="L9" s="91"/>
      <c r="M9" s="91"/>
      <c r="N9" s="91"/>
      <c r="O9" s="91"/>
      <c r="P9" s="91"/>
      <c r="Q9" s="91"/>
      <c r="R9" s="91"/>
      <c r="S9" s="91"/>
      <c r="T9" s="91"/>
      <c r="U9" s="91"/>
      <c r="V9" s="91"/>
      <c r="W9" s="91"/>
    </row>
  </sheetData>
  <mergeCells count="3">
    <mergeCell ref="A1:M1"/>
    <mergeCell ref="A2:M2"/>
    <mergeCell ref="A3:W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DOCUMENTOS</vt:lpstr>
      <vt:lpstr>CLAUSULA FORMA PAGO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STEFANY</dc:creator>
  <cp:lastModifiedBy>Laura Julieth Betancourt</cp:lastModifiedBy>
  <dcterms:created xsi:type="dcterms:W3CDTF">2023-03-30T16:36:42Z</dcterms:created>
  <dcterms:modified xsi:type="dcterms:W3CDTF">2025-02-20T19:33:29Z</dcterms:modified>
</cp:coreProperties>
</file>